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Тромболизис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8" i="1" l="1"/>
  <c r="F12" i="1"/>
  <c r="H17" i="1" l="1"/>
  <c r="H18" i="1" s="1"/>
</calcChain>
</file>

<file path=xl/sharedStrings.xml><?xml version="1.0" encoding="utf-8"?>
<sst xmlns="http://schemas.openxmlformats.org/spreadsheetml/2006/main" count="23" uniqueCount="20">
  <si>
    <t>Приложение № 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</si>
  <si>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</si>
  <si>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</si>
  <si>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</si>
  <si>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</si>
  <si>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2025 год</t>
  </si>
  <si>
    <t>№ п/п</t>
  </si>
  <si>
    <t>Реестровый номер МО</t>
  </si>
  <si>
    <t>Медицинская организация</t>
  </si>
  <si>
    <t>Код</t>
  </si>
  <si>
    <t>Наименование законченного случая лечения</t>
  </si>
  <si>
    <t>Плановый объем (вызовы)</t>
  </si>
  <si>
    <t>Тариф, руб.</t>
  </si>
  <si>
    <t>Сумма затрат, руб.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</si>
  <si>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</si>
  <si>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</si>
  <si>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</si>
  <si>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Общий итог</t>
  </si>
  <si>
    <t>Приложение</t>
  </si>
  <si>
    <t>29.12.2025 № 18/7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</si>
</sst>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26" fillId="35" borderId="0" applyBorder="0" applyProtection="0"/>
    <xf numFmtId="0" fontId="26" fillId="36" borderId="0" applyNumberFormat="0" applyBorder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26" fillId="38" borderId="0" applyBorder="0" applyProtection="0"/>
    <xf numFmtId="0" fontId="26" fillId="39" borderId="0" applyNumberFormat="0" applyBorder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26" fillId="41" borderId="0" applyBorder="0" applyProtection="0"/>
    <xf numFmtId="0" fontId="26" fillId="42" borderId="0" applyNumberFormat="0" applyBorder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26" fillId="47" borderId="0" applyBorder="0" applyProtection="0"/>
    <xf numFmtId="0" fontId="26" fillId="48" borderId="0" applyNumberFormat="0" applyBorder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26" fillId="51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16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164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26" fillId="35" borderId="0" applyBorder="0" applyProtection="0"/>
    <xf numFmtId="0" fontId="26" fillId="36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26" fillId="38" borderId="0" applyBorder="0" applyProtection="0"/>
    <xf numFmtId="0" fontId="26" fillId="39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26" fillId="41" borderId="0" applyBorder="0" applyProtection="0"/>
    <xf numFmtId="0" fontId="26" fillId="42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26" fillId="47" borderId="0" applyBorder="0" applyProtection="0"/>
    <xf numFmtId="0" fontId="26" fillId="4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26" fillId="50" borderId="0" applyBorder="0" applyProtection="0"/>
    <xf numFmtId="0" fontId="26" fillId="51" borderId="0" applyNumberFormat="0" applyBorder="0" applyProtection="0"/>
    <xf numFmtId="0" fontId="1" fillId="30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26" fillId="68" borderId="0" applyBorder="0" applyProtection="0"/>
    <xf numFmtId="0" fontId="26" fillId="69" borderId="0" applyNumberFormat="0" applyBorder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26" fillId="71" borderId="0" applyBorder="0" applyProtection="0"/>
    <xf numFmtId="0" fontId="26" fillId="72" borderId="0" applyNumberFormat="0" applyBorder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26" fillId="68" borderId="0" applyBorder="0" applyProtection="0"/>
    <xf numFmtId="0" fontId="26" fillId="69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0" borderId="0" applyNumberFormat="0" applyBorder="0" applyAlignment="0" applyProtection="0"/>
    <xf numFmtId="164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164" fontId="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26" fillId="71" borderId="0" applyBorder="0" applyProtection="0"/>
    <xf numFmtId="0" fontId="26" fillId="72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31" borderId="0" applyNumberFormat="0" applyBorder="0" applyAlignment="0" applyProtection="0"/>
    <xf numFmtId="0" fontId="27" fillId="88" borderId="0" applyNumberFormat="0" applyBorder="0" applyAlignment="0" applyProtection="0"/>
    <xf numFmtId="0" fontId="28" fillId="89" borderId="0" applyBorder="0" applyProtection="0"/>
    <xf numFmtId="0" fontId="28" fillId="90" borderId="0" applyNumberFormat="0" applyBorder="0" applyProtection="0"/>
    <xf numFmtId="0" fontId="27" fillId="67" borderId="0" applyNumberFormat="0" applyBorder="0" applyAlignment="0" applyProtection="0"/>
    <xf numFmtId="0" fontId="28" fillId="68" borderId="0" applyBorder="0" applyProtection="0"/>
    <xf numFmtId="0" fontId="28" fillId="69" borderId="0" applyNumberFormat="0" applyBorder="0" applyProtection="0"/>
    <xf numFmtId="0" fontId="27" fillId="70" borderId="0" applyNumberFormat="0" applyBorder="0" applyAlignment="0" applyProtection="0"/>
    <xf numFmtId="0" fontId="28" fillId="71" borderId="0" applyBorder="0" applyProtection="0"/>
    <xf numFmtId="0" fontId="28" fillId="72" borderId="0" applyNumberFormat="0" applyBorder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7" fillId="97" borderId="0" applyNumberFormat="0" applyBorder="0" applyAlignment="0" applyProtection="0"/>
    <xf numFmtId="0" fontId="28" fillId="98" borderId="0" applyBorder="0" applyProtection="0"/>
    <xf numFmtId="0" fontId="28" fillId="99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89" borderId="0" applyBorder="0" applyProtection="0"/>
    <xf numFmtId="0" fontId="28" fillId="90" borderId="0" applyNumberFormat="0" applyBorder="0" applyProtection="0"/>
    <xf numFmtId="0" fontId="28" fillId="100" borderId="0" applyBorder="0" applyProtection="0"/>
    <xf numFmtId="0" fontId="28" fillId="101" borderId="0" applyNumberFormat="0" applyBorder="0" applyProtection="0"/>
    <xf numFmtId="164" fontId="27" fillId="88" borderId="0" applyNumberFormat="0" applyBorder="0" applyAlignment="0" applyProtection="0"/>
    <xf numFmtId="0" fontId="27" fillId="88" borderId="0" applyNumberFormat="0" applyBorder="0" applyAlignment="0" applyProtection="0"/>
    <xf numFmtId="0" fontId="28" fillId="89" borderId="0" applyBorder="0" applyProtection="0"/>
    <xf numFmtId="0" fontId="28" fillId="90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68" borderId="0" applyBorder="0" applyProtection="0"/>
    <xf numFmtId="0" fontId="28" fillId="69" borderId="0" applyNumberFormat="0" applyBorder="0" applyProtection="0"/>
    <xf numFmtId="0" fontId="28" fillId="102" borderId="0" applyBorder="0" applyProtection="0"/>
    <xf numFmtId="0" fontId="28" fillId="103" borderId="0" applyNumberFormat="0" applyBorder="0" applyProtection="0"/>
    <xf numFmtId="164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8" fillId="68" borderId="0" applyBorder="0" applyProtection="0"/>
    <xf numFmtId="0" fontId="28" fillId="69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71" borderId="0" applyBorder="0" applyProtection="0"/>
    <xf numFmtId="0" fontId="28" fillId="72" borderId="0" applyNumberFormat="0" applyBorder="0" applyProtection="0"/>
    <xf numFmtId="0" fontId="16" fillId="20" borderId="0" applyNumberFormat="0" applyBorder="0" applyAlignment="0" applyProtection="0"/>
    <xf numFmtId="0" fontId="28" fillId="104" borderId="0" applyBorder="0" applyProtection="0"/>
    <xf numFmtId="0" fontId="28" fillId="105" borderId="0" applyNumberFormat="0" applyBorder="0" applyProtection="0"/>
    <xf numFmtId="0" fontId="16" fillId="70" borderId="0" applyNumberFormat="0" applyBorder="0" applyAlignment="0" applyProtection="0"/>
    <xf numFmtId="0" fontId="28" fillId="105" borderId="0" applyNumberFormat="0" applyBorder="0" applyProtection="0"/>
    <xf numFmtId="164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8" fillId="71" borderId="0" applyBorder="0" applyProtection="0"/>
    <xf numFmtId="0" fontId="28" fillId="72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16" fillId="24" borderId="0" applyNumberFormat="0" applyBorder="0" applyAlignment="0" applyProtection="0"/>
    <xf numFmtId="0" fontId="28" fillId="106" borderId="0" applyBorder="0" applyProtection="0"/>
    <xf numFmtId="0" fontId="28" fillId="107" borderId="0" applyNumberFormat="0" applyBorder="0" applyProtection="0"/>
    <xf numFmtId="0" fontId="16" fillId="91" borderId="0" applyNumberFormat="0" applyBorder="0" applyAlignment="0" applyProtection="0"/>
    <xf numFmtId="0" fontId="28" fillId="107" borderId="0" applyNumberFormat="0" applyBorder="0" applyProtection="0"/>
    <xf numFmtId="164" fontId="27" fillId="91" borderId="0" applyNumberFormat="0" applyBorder="0" applyAlignment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8" fillId="108" borderId="0" applyBorder="0" applyProtection="0"/>
    <xf numFmtId="0" fontId="28" fillId="109" borderId="0" applyNumberFormat="0" applyBorder="0" applyProtection="0"/>
    <xf numFmtId="164" fontId="27" fillId="94" borderId="0" applyNumberFormat="0" applyBorder="0" applyAlignment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8" fillId="98" borderId="0" applyBorder="0" applyProtection="0"/>
    <xf numFmtId="0" fontId="28" fillId="99" borderId="0" applyNumberFormat="0" applyBorder="0" applyProtection="0"/>
    <xf numFmtId="0" fontId="16" fillId="32" borderId="0" applyNumberFormat="0" applyBorder="0" applyAlignment="0" applyProtection="0"/>
    <xf numFmtId="0" fontId="28" fillId="110" borderId="0" applyBorder="0" applyProtection="0"/>
    <xf numFmtId="0" fontId="28" fillId="111" borderId="0" applyNumberFormat="0" applyBorder="0" applyProtection="0"/>
    <xf numFmtId="0" fontId="16" fillId="97" borderId="0" applyNumberFormat="0" applyBorder="0" applyAlignment="0" applyProtection="0"/>
    <xf numFmtId="0" fontId="28" fillId="111" borderId="0" applyNumberFormat="0" applyBorder="0" applyProtection="0"/>
    <xf numFmtId="164" fontId="27" fillId="97" borderId="0" applyNumberFormat="0" applyBorder="0" applyAlignment="0" applyProtection="0"/>
    <xf numFmtId="0" fontId="27" fillId="97" borderId="0" applyNumberFormat="0" applyBorder="0" applyAlignment="0" applyProtection="0"/>
    <xf numFmtId="0" fontId="28" fillId="98" borderId="0" applyBorder="0" applyProtection="0"/>
    <xf numFmtId="0" fontId="28" fillId="99" borderId="0" applyNumberFormat="0" applyBorder="0" applyProtection="0"/>
    <xf numFmtId="0" fontId="27" fillId="112" borderId="0" applyNumberFormat="0" applyBorder="0" applyAlignment="0" applyProtection="0"/>
    <xf numFmtId="0" fontId="28" fillId="113" borderId="0" applyBorder="0" applyProtection="0"/>
    <xf numFmtId="0" fontId="28" fillId="114" borderId="0" applyNumberFormat="0" applyBorder="0" applyProtection="0"/>
    <xf numFmtId="0" fontId="27" fillId="115" borderId="0" applyNumberFormat="0" applyBorder="0" applyAlignment="0" applyProtection="0"/>
    <xf numFmtId="0" fontId="28" fillId="116" borderId="0" applyBorder="0" applyProtection="0"/>
    <xf numFmtId="0" fontId="28" fillId="117" borderId="0" applyNumberFormat="0" applyBorder="0" applyProtection="0"/>
    <xf numFmtId="0" fontId="27" fillId="118" borderId="0" applyNumberFormat="0" applyBorder="0" applyAlignment="0" applyProtection="0"/>
    <xf numFmtId="0" fontId="28" fillId="119" borderId="0" applyBorder="0" applyProtection="0"/>
    <xf numFmtId="0" fontId="28" fillId="120" borderId="0" applyNumberFormat="0" applyBorder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7" fillId="121" borderId="0" applyNumberFormat="0" applyBorder="0" applyAlignment="0" applyProtection="0"/>
    <xf numFmtId="0" fontId="28" fillId="122" borderId="0" applyBorder="0" applyProtection="0"/>
    <xf numFmtId="0" fontId="28" fillId="123" borderId="0" applyNumberFormat="0" applyBorder="0" applyProtection="0"/>
    <xf numFmtId="0" fontId="29" fillId="37" borderId="0" applyNumberFormat="0" applyBorder="0" applyAlignment="0" applyProtection="0"/>
    <xf numFmtId="0" fontId="30" fillId="124" borderId="0" applyBorder="0" applyProtection="0"/>
    <xf numFmtId="0" fontId="30" fillId="39" borderId="0" applyNumberFormat="0" applyBorder="0" applyProtection="0"/>
    <xf numFmtId="0" fontId="31" fillId="0" borderId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4" fillId="127" borderId="15" applyNumberFormat="0" applyAlignment="0" applyProtection="0"/>
    <xf numFmtId="0" fontId="35" fillId="128" borderId="16" applyProtection="0"/>
    <xf numFmtId="0" fontId="35" fillId="129" borderId="16" applyNumberFormat="0" applyProtection="0"/>
    <xf numFmtId="0" fontId="31" fillId="0" borderId="0"/>
    <xf numFmtId="164" fontId="26" fillId="0" borderId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64" fontId="25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38" fillId="40" borderId="0" applyNumberFormat="0" applyBorder="0" applyAlignment="0" applyProtection="0"/>
    <xf numFmtId="0" fontId="39" fillId="41" borderId="0" applyBorder="0" applyProtection="0"/>
    <xf numFmtId="0" fontId="39" fillId="42" borderId="0" applyNumberFormat="0" applyBorder="0" applyProtection="0"/>
    <xf numFmtId="0" fontId="40" fillId="0" borderId="0" applyNumberFormat="0" applyBorder="0" applyProtection="0">
      <alignment horizontal="center"/>
    </xf>
    <xf numFmtId="0" fontId="41" fillId="0" borderId="17" applyNumberFormat="0" applyFill="0" applyAlignment="0" applyProtection="0"/>
    <xf numFmtId="0" fontId="42" fillId="0" borderId="18" applyNumberFormat="0" applyProtection="0"/>
    <xf numFmtId="0" fontId="42" fillId="0" borderId="19" applyProtection="0"/>
    <xf numFmtId="0" fontId="43" fillId="0" borderId="20" applyNumberFormat="0" applyFill="0" applyAlignment="0" applyProtection="0"/>
    <xf numFmtId="0" fontId="44" fillId="0" borderId="21" applyNumberFormat="0" applyProtection="0"/>
    <xf numFmtId="0" fontId="44" fillId="0" borderId="22" applyProtection="0"/>
    <xf numFmtId="0" fontId="45" fillId="0" borderId="23" applyNumberFormat="0" applyFill="0" applyAlignment="0" applyProtection="0"/>
    <xf numFmtId="0" fontId="46" fillId="0" borderId="24" applyProtection="0"/>
    <xf numFmtId="0" fontId="46" fillId="0" borderId="25" applyNumberForma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0" fillId="0" borderId="0" applyNumberFormat="0" applyBorder="0" applyProtection="0">
      <alignment horizontal="center" textRotation="90"/>
    </xf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9" fillId="0" borderId="26" applyNumberFormat="0" applyFill="0" applyAlignment="0" applyProtection="0"/>
    <xf numFmtId="0" fontId="50" fillId="0" borderId="27" applyProtection="0"/>
    <xf numFmtId="0" fontId="50" fillId="0" borderId="27" applyNumberFormat="0" applyProtection="0"/>
    <xf numFmtId="0" fontId="51" fillId="130" borderId="0" applyNumberFormat="0" applyBorder="0" applyAlignment="0" applyProtection="0"/>
    <xf numFmtId="0" fontId="52" fillId="131" borderId="0" applyNumberFormat="0" applyBorder="0" applyProtection="0"/>
    <xf numFmtId="0" fontId="52" fillId="132" borderId="0" applyBorder="0" applyProtection="0"/>
    <xf numFmtId="0" fontId="53" fillId="0" borderId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5" fillId="135" borderId="29" applyNumberFormat="0" applyFont="0" applyProtection="0"/>
    <xf numFmtId="0" fontId="26" fillId="134" borderId="29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8" fillId="0" borderId="0" applyNumberFormat="0" applyBorder="0" applyProtection="0"/>
    <xf numFmtId="165" fontId="58" fillId="0" borderId="0" applyBorder="0" applyProtection="0"/>
    <xf numFmtId="0" fontId="59" fillId="0" borderId="0">
      <alignment horizontal="right" vertical="center"/>
    </xf>
    <xf numFmtId="0" fontId="60" fillId="0" borderId="0">
      <alignment horizontal="right" vertical="center"/>
    </xf>
    <xf numFmtId="164" fontId="60" fillId="0" borderId="0" applyBorder="0" applyProtection="0">
      <alignment horizontal="right" vertical="center"/>
    </xf>
    <xf numFmtId="0" fontId="61" fillId="0" borderId="0">
      <alignment horizontal="left" wrapText="1"/>
    </xf>
    <xf numFmtId="0" fontId="62" fillId="0" borderId="0"/>
    <xf numFmtId="0" fontId="26" fillId="0" borderId="0"/>
    <xf numFmtId="164" fontId="26" fillId="0" borderId="0" applyBorder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31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70" fillId="136" borderId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center" vertical="center"/>
    </xf>
    <xf numFmtId="0" fontId="70" fillId="0" borderId="0"/>
    <xf numFmtId="0" fontId="70" fillId="136" borderId="34"/>
    <xf numFmtId="0" fontId="71" fillId="0" borderId="35">
      <alignment horizontal="center" vertical="center" wrapText="1"/>
    </xf>
    <xf numFmtId="0" fontId="70" fillId="136" borderId="36"/>
    <xf numFmtId="1" fontId="70" fillId="0" borderId="35">
      <alignment horizontal="left" vertical="top"/>
    </xf>
    <xf numFmtId="1" fontId="72" fillId="0" borderId="35">
      <alignment horizontal="left" vertical="top" wrapText="1"/>
    </xf>
    <xf numFmtId="0" fontId="71" fillId="0" borderId="35">
      <alignment horizontal="left"/>
    </xf>
    <xf numFmtId="0" fontId="71" fillId="0" borderId="35">
      <alignment horizontal="left"/>
    </xf>
    <xf numFmtId="0" fontId="70" fillId="0" borderId="36"/>
    <xf numFmtId="0" fontId="70" fillId="0" borderId="0">
      <alignment wrapText="1"/>
    </xf>
    <xf numFmtId="0" fontId="70" fillId="0" borderId="35">
      <alignment horizontal="left" vertical="top" wrapText="1"/>
    </xf>
    <xf numFmtId="0" fontId="71" fillId="0" borderId="35">
      <alignment horizontal="center" vertical="center" wrapText="1"/>
    </xf>
    <xf numFmtId="0" fontId="71" fillId="0" borderId="35">
      <alignment horizontal="center" vertical="center" wrapText="1"/>
    </xf>
    <xf numFmtId="4" fontId="71" fillId="0" borderId="35">
      <alignment horizontal="right" vertical="top" shrinkToFit="1"/>
    </xf>
    <xf numFmtId="4" fontId="71" fillId="137" borderId="35">
      <alignment horizontal="right" vertical="top" shrinkToFit="1"/>
    </xf>
    <xf numFmtId="4" fontId="71" fillId="138" borderId="35">
      <alignment horizontal="right" vertical="top" shrinkToFit="1"/>
    </xf>
    <xf numFmtId="166" fontId="70" fillId="0" borderId="0"/>
    <xf numFmtId="4" fontId="70" fillId="0" borderId="35">
      <alignment horizontal="right" vertical="top" shrinkToFit="1"/>
    </xf>
    <xf numFmtId="4" fontId="70" fillId="137" borderId="35">
      <alignment horizontal="right" vertical="top" shrinkToFit="1"/>
    </xf>
    <xf numFmtId="0" fontId="71" fillId="0" borderId="0">
      <alignment horizontal="center"/>
    </xf>
    <xf numFmtId="0" fontId="73" fillId="0" borderId="37">
      <alignment horizontal="right"/>
    </xf>
    <xf numFmtId="0" fontId="71" fillId="0" borderId="35">
      <alignment horizontal="center" vertical="center" wrapText="1"/>
    </xf>
    <xf numFmtId="0" fontId="73" fillId="0" borderId="38">
      <alignment horizontal="right" vertical="top"/>
    </xf>
    <xf numFmtId="49" fontId="70" fillId="0" borderId="39">
      <alignment horizontal="center" vertical="center"/>
    </xf>
    <xf numFmtId="0" fontId="70" fillId="0" borderId="40"/>
    <xf numFmtId="0" fontId="73" fillId="0" borderId="0">
      <alignment horizontal="right"/>
    </xf>
    <xf numFmtId="0" fontId="70" fillId="136" borderId="36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113" borderId="0" applyBorder="0" applyProtection="0"/>
    <xf numFmtId="0" fontId="28" fillId="114" borderId="0" applyNumberFormat="0" applyBorder="0" applyProtection="0"/>
    <xf numFmtId="0" fontId="28" fillId="139" borderId="0" applyBorder="0" applyProtection="0"/>
    <xf numFmtId="0" fontId="28" fillId="140" borderId="0" applyNumberFormat="0" applyBorder="0" applyProtection="0"/>
    <xf numFmtId="164" fontId="27" fillId="112" borderId="0" applyNumberFormat="0" applyBorder="0" applyAlignment="0" applyProtection="0"/>
    <xf numFmtId="0" fontId="27" fillId="112" borderId="0" applyNumberFormat="0" applyBorder="0" applyAlignment="0" applyProtection="0"/>
    <xf numFmtId="0" fontId="28" fillId="113" borderId="0" applyBorder="0" applyProtection="0"/>
    <xf numFmtId="0" fontId="28" fillId="114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116" borderId="0" applyBorder="0" applyProtection="0"/>
    <xf numFmtId="0" fontId="28" fillId="117" borderId="0" applyNumberFormat="0" applyBorder="0" applyProtection="0"/>
    <xf numFmtId="0" fontId="28" fillId="141" borderId="0" applyBorder="0" applyProtection="0"/>
    <xf numFmtId="0" fontId="28" fillId="142" borderId="0" applyNumberFormat="0" applyBorder="0" applyProtection="0"/>
    <xf numFmtId="164" fontId="27" fillId="115" borderId="0" applyNumberFormat="0" applyBorder="0" applyAlignment="0" applyProtection="0"/>
    <xf numFmtId="0" fontId="27" fillId="115" borderId="0" applyNumberFormat="0" applyBorder="0" applyAlignment="0" applyProtection="0"/>
    <xf numFmtId="0" fontId="28" fillId="116" borderId="0" applyBorder="0" applyProtection="0"/>
    <xf numFmtId="0" fontId="28" fillId="117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119" borderId="0" applyBorder="0" applyProtection="0"/>
    <xf numFmtId="0" fontId="28" fillId="120" borderId="0" applyNumberFormat="0" applyBorder="0" applyProtection="0"/>
    <xf numFmtId="0" fontId="28" fillId="143" borderId="0" applyBorder="0" applyProtection="0"/>
    <xf numFmtId="0" fontId="28" fillId="144" borderId="0" applyNumberFormat="0" applyBorder="0" applyProtection="0"/>
    <xf numFmtId="164" fontId="27" fillId="118" borderId="0" applyNumberFormat="0" applyBorder="0" applyAlignment="0" applyProtection="0"/>
    <xf numFmtId="0" fontId="27" fillId="118" borderId="0" applyNumberFormat="0" applyBorder="0" applyAlignment="0" applyProtection="0"/>
    <xf numFmtId="0" fontId="28" fillId="119" borderId="0" applyBorder="0" applyProtection="0"/>
    <xf numFmtId="0" fontId="28" fillId="120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28" fillId="145" borderId="0" applyBorder="0" applyProtection="0"/>
    <xf numFmtId="0" fontId="28" fillId="146" borderId="0" applyNumberFormat="0" applyBorder="0" applyProtection="0"/>
    <xf numFmtId="164" fontId="27" fillId="91" borderId="0" applyNumberFormat="0" applyBorder="0" applyAlignment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8" fillId="147" borderId="0" applyBorder="0" applyProtection="0"/>
    <xf numFmtId="0" fontId="28" fillId="148" borderId="0" applyNumberFormat="0" applyBorder="0" applyProtection="0"/>
    <xf numFmtId="164" fontId="27" fillId="94" borderId="0" applyNumberFormat="0" applyBorder="0" applyAlignment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122" borderId="0" applyBorder="0" applyProtection="0"/>
    <xf numFmtId="0" fontId="28" fillId="123" borderId="0" applyNumberFormat="0" applyBorder="0" applyProtection="0"/>
    <xf numFmtId="0" fontId="28" fillId="149" borderId="0" applyBorder="0" applyProtection="0"/>
    <xf numFmtId="0" fontId="28" fillId="150" borderId="0" applyNumberFormat="0" applyBorder="0" applyProtection="0"/>
    <xf numFmtId="164" fontId="27" fillId="121" borderId="0" applyNumberFormat="0" applyBorder="0" applyAlignment="0" applyProtection="0"/>
    <xf numFmtId="0" fontId="27" fillId="121" borderId="0" applyNumberFormat="0" applyBorder="0" applyAlignment="0" applyProtection="0"/>
    <xf numFmtId="0" fontId="28" fillId="122" borderId="0" applyBorder="0" applyProtection="0"/>
    <xf numFmtId="0" fontId="28" fillId="123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74" fillId="51" borderId="4" applyNumberFormat="0" applyProtection="0"/>
    <xf numFmtId="164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75" fillId="152" borderId="5" applyNumberFormat="0" applyProtection="0"/>
    <xf numFmtId="164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76" fillId="152" borderId="4" applyNumberFormat="0" applyProtection="0"/>
    <xf numFmtId="164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67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2" fillId="0" borderId="41" applyProtection="0"/>
    <xf numFmtId="0" fontId="42" fillId="0" borderId="18" applyNumberFormat="0" applyProtection="0"/>
    <xf numFmtId="0" fontId="77" fillId="0" borderId="42" applyProtection="0"/>
    <xf numFmtId="0" fontId="77" fillId="0" borderId="43" applyNumberFormat="0" applyProtection="0"/>
    <xf numFmtId="164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2" fillId="0" borderId="41" applyProtection="0"/>
    <xf numFmtId="0" fontId="42" fillId="0" borderId="18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4" fillId="0" borderId="22" applyProtection="0"/>
    <xf numFmtId="0" fontId="44" fillId="0" borderId="21" applyNumberFormat="0" applyProtection="0"/>
    <xf numFmtId="0" fontId="78" fillId="0" borderId="44" applyProtection="0"/>
    <xf numFmtId="0" fontId="78" fillId="0" borderId="45" applyNumberFormat="0" applyProtection="0"/>
    <xf numFmtId="164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4" fillId="0" borderId="22" applyProtection="0"/>
    <xf numFmtId="0" fontId="44" fillId="0" borderId="21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6" fillId="0" borderId="24" applyProtection="0"/>
    <xf numFmtId="0" fontId="46" fillId="0" borderId="25" applyNumberFormat="0" applyProtection="0"/>
    <xf numFmtId="0" fontId="79" fillId="0" borderId="46" applyProtection="0"/>
    <xf numFmtId="0" fontId="79" fillId="0" borderId="47" applyNumberFormat="0" applyProtection="0"/>
    <xf numFmtId="164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6" fillId="0" borderId="24" applyProtection="0"/>
    <xf numFmtId="0" fontId="46" fillId="0" borderId="25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80" fillId="0" borderId="0" applyBorder="0" applyProtection="0">
      <alignment horizontal="left"/>
    </xf>
    <xf numFmtId="0" fontId="81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7" fillId="0" borderId="49" applyNumberFormat="0" applyProtection="0"/>
    <xf numFmtId="164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81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5" fillId="128" borderId="16" applyProtection="0"/>
    <xf numFmtId="0" fontId="35" fillId="129" borderId="16" applyNumberFormat="0" applyProtection="0"/>
    <xf numFmtId="0" fontId="35" fillId="153" borderId="7" applyProtection="0"/>
    <xf numFmtId="0" fontId="35" fillId="154" borderId="7" applyNumberFormat="0" applyProtection="0"/>
    <xf numFmtId="164" fontId="34" fillId="127" borderId="15" applyNumberFormat="0" applyAlignment="0" applyProtection="0"/>
    <xf numFmtId="0" fontId="34" fillId="127" borderId="15" applyNumberFormat="0" applyAlignment="0" applyProtection="0"/>
    <xf numFmtId="0" fontId="35" fillId="128" borderId="16" applyProtection="0"/>
    <xf numFmtId="0" fontId="35" fillId="129" borderId="16" applyNumberFormat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2" fillId="132" borderId="0" applyBorder="0" applyProtection="0"/>
    <xf numFmtId="0" fontId="52" fillId="131" borderId="0" applyNumberFormat="0" applyBorder="0" applyProtection="0"/>
    <xf numFmtId="0" fontId="82" fillId="155" borderId="0" applyBorder="0" applyProtection="0"/>
    <xf numFmtId="0" fontId="82" fillId="156" borderId="0" applyNumberFormat="0" applyBorder="0" applyProtection="0"/>
    <xf numFmtId="164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2" fillId="132" borderId="0" applyBorder="0" applyProtection="0"/>
    <xf numFmtId="0" fontId="52" fillId="131" borderId="0" applyNumberFormat="0" applyBorder="0" applyProtection="0"/>
    <xf numFmtId="0" fontId="54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7" fillId="0" borderId="0"/>
    <xf numFmtId="0" fontId="85" fillId="0" borderId="0"/>
    <xf numFmtId="0" fontId="87" fillId="0" borderId="0"/>
    <xf numFmtId="0" fontId="88" fillId="0" borderId="0"/>
    <xf numFmtId="164" fontId="88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1" fillId="0" borderId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9" fillId="0" borderId="0"/>
    <xf numFmtId="0" fontId="25" fillId="0" borderId="0"/>
    <xf numFmtId="0" fontId="26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0" fontId="92" fillId="0" borderId="0"/>
    <xf numFmtId="0" fontId="90" fillId="0" borderId="0"/>
    <xf numFmtId="0" fontId="81" fillId="0" borderId="0"/>
    <xf numFmtId="164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164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5" fillId="0" borderId="0"/>
    <xf numFmtId="164" fontId="94" fillId="0" borderId="0" applyBorder="0" applyProtection="0"/>
    <xf numFmtId="0" fontId="90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5" fillId="0" borderId="0"/>
    <xf numFmtId="164" fontId="26" fillId="0" borderId="0" applyBorder="0" applyProtection="0"/>
    <xf numFmtId="0" fontId="96" fillId="0" borderId="0"/>
    <xf numFmtId="0" fontId="95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4" fillId="0" borderId="0"/>
    <xf numFmtId="0" fontId="1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85" fillId="0" borderId="0"/>
    <xf numFmtId="0" fontId="89" fillId="0" borderId="0"/>
    <xf numFmtId="0" fontId="88" fillId="0" borderId="0"/>
    <xf numFmtId="164" fontId="88" fillId="0" borderId="0" applyBorder="0" applyProtection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88" fillId="0" borderId="0" applyBorder="0" applyProtection="0"/>
    <xf numFmtId="164" fontId="89" fillId="0" borderId="0"/>
    <xf numFmtId="0" fontId="8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26" fillId="0" borderId="0"/>
    <xf numFmtId="0" fontId="90" fillId="0" borderId="0"/>
    <xf numFmtId="164" fontId="92" fillId="0" borderId="0"/>
    <xf numFmtId="0" fontId="26" fillId="0" borderId="0"/>
    <xf numFmtId="0" fontId="95" fillId="0" borderId="0"/>
    <xf numFmtId="164" fontId="26" fillId="0" borderId="0" applyBorder="0" applyProtection="0"/>
    <xf numFmtId="0" fontId="85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1" fillId="0" borderId="0" applyBorder="0" applyProtection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1" fillId="0" borderId="0" applyBorder="0" applyProtection="0"/>
    <xf numFmtId="164" fontId="92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3" fillId="0" borderId="0"/>
    <xf numFmtId="0" fontId="92" fillId="0" borderId="0"/>
    <xf numFmtId="0" fontId="90" fillId="0" borderId="0"/>
    <xf numFmtId="164" fontId="91" fillId="0" borderId="0" applyBorder="0" applyProtection="0"/>
    <xf numFmtId="164" fontId="97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0" fontId="84" fillId="0" borderId="0"/>
    <xf numFmtId="0" fontId="95" fillId="0" borderId="0"/>
    <xf numFmtId="164" fontId="26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4" fillId="0" borderId="0" applyBorder="0" applyProtection="0"/>
    <xf numFmtId="0" fontId="93" fillId="0" borderId="0"/>
    <xf numFmtId="0" fontId="98" fillId="0" borderId="0"/>
    <xf numFmtId="164" fontId="98" fillId="0" borderId="0" applyBorder="0" applyProtection="0"/>
    <xf numFmtId="0" fontId="54" fillId="0" borderId="0"/>
    <xf numFmtId="164" fontId="97" fillId="0" borderId="0"/>
    <xf numFmtId="164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2" fillId="0" borderId="0"/>
    <xf numFmtId="0" fontId="91" fillId="0" borderId="0"/>
    <xf numFmtId="164" fontId="91" fillId="0" borderId="0" applyBorder="0" applyProtection="0"/>
    <xf numFmtId="0" fontId="90" fillId="0" borderId="0"/>
    <xf numFmtId="164" fontId="26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164" fontId="91" fillId="0" borderId="0" applyBorder="0" applyProtection="0"/>
    <xf numFmtId="0" fontId="90" fillId="0" borderId="0"/>
    <xf numFmtId="0" fontId="84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9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164" fontId="25" fillId="0" borderId="0"/>
    <xf numFmtId="164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9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00" fillId="157" borderId="0" applyBorder="0" applyProtection="0"/>
    <xf numFmtId="0" fontId="100" fillId="158" borderId="0" applyNumberFormat="0" applyBorder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81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01" fillId="0" borderId="0" applyBorder="0" applyProtection="0"/>
    <xf numFmtId="0" fontId="101" fillId="0" borderId="0" applyNumberFormat="0" applyBorder="0" applyProtection="0"/>
    <xf numFmtId="164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25" fillId="8" borderId="8" applyNumberFormat="0" applyFont="0" applyAlignment="0" applyProtection="0"/>
    <xf numFmtId="164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9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85" fillId="133" borderId="28" applyNumberFormat="0" applyFont="0" applyAlignment="0" applyProtection="0"/>
    <xf numFmtId="0" fontId="8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85" fillId="133" borderId="28" applyNumberFormat="0" applyFont="0" applyAlignment="0" applyProtection="0"/>
    <xf numFmtId="0" fontId="8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51" applyProtection="0"/>
    <xf numFmtId="0" fontId="80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0" fillId="0" borderId="27" applyProtection="0"/>
    <xf numFmtId="0" fontId="50" fillId="0" borderId="27" applyNumberFormat="0" applyProtection="0"/>
    <xf numFmtId="0" fontId="102" fillId="0" borderId="52" applyProtection="0"/>
    <xf numFmtId="0" fontId="102" fillId="0" borderId="6" applyNumberFormat="0" applyProtection="0"/>
    <xf numFmtId="164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50" fillId="0" borderId="27" applyProtection="0"/>
    <xf numFmtId="0" fontId="50" fillId="0" borderId="27" applyNumberFormat="0" applyProtection="0"/>
    <xf numFmtId="0" fontId="26" fillId="50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69" fillId="0" borderId="0" applyBorder="0" applyProtection="0"/>
    <xf numFmtId="0" fontId="69" fillId="0" borderId="0" applyNumberFormat="0" applyBorder="0" applyProtection="0"/>
    <xf numFmtId="164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81" fillId="0" borderId="0" applyBorder="0" applyProtection="0"/>
    <xf numFmtId="168" fontId="85" fillId="0" borderId="0" applyFill="0" applyBorder="0" applyAlignment="0" applyProtection="0"/>
    <xf numFmtId="16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5" fillId="0" borderId="0" applyFont="0" applyFill="0" applyBorder="0" applyAlignment="0" applyProtection="0"/>
    <xf numFmtId="171" fontId="26" fillId="0" borderId="0" applyBorder="0" applyProtection="0"/>
    <xf numFmtId="170" fontId="8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5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ill="0" applyBorder="0" applyAlignment="0" applyProtection="0"/>
    <xf numFmtId="169" fontId="84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9" fillId="41" borderId="0" applyBorder="0" applyProtection="0"/>
    <xf numFmtId="0" fontId="39" fillId="42" borderId="0" applyNumberFormat="0" applyBorder="0" applyProtection="0"/>
    <xf numFmtId="0" fontId="103" fillId="159" borderId="0" applyBorder="0" applyProtection="0"/>
    <xf numFmtId="0" fontId="103" fillId="160" borderId="0" applyNumberFormat="0" applyBorder="0" applyProtection="0"/>
    <xf numFmtId="164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Border="0" applyProtection="0"/>
    <xf numFmtId="0" fontId="39" fillId="42" borderId="0" applyNumberFormat="0" applyBorder="0" applyProtection="0"/>
  </cellStyleXfs>
  <cellXfs count="27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right"/>
    </xf>
    <xf numFmtId="0" fontId="22" fillId="0" borderId="0" xfId="0" applyFont="1" applyAlignment="1"/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center" vertical="top" wrapText="1"/>
    </xf>
    <xf numFmtId="4" fontId="23" fillId="0" borderId="11" xfId="0" applyNumberFormat="1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/>
    </xf>
    <xf numFmtId="0" fontId="23" fillId="33" borderId="11" xfId="0" applyFont="1" applyFill="1" applyBorder="1" applyAlignment="1">
      <alignment horizontal="right" vertical="center"/>
    </xf>
    <xf numFmtId="4" fontId="23" fillId="33" borderId="11" xfId="0" applyNumberFormat="1" applyFont="1" applyFill="1" applyBorder="1" applyAlignment="1">
      <alignment horizontal="right" vertical="center"/>
    </xf>
    <xf numFmtId="0" fontId="18" fillId="0" borderId="0" xfId="0" applyFont="1"/>
    <xf numFmtId="0" fontId="21" fillId="0" borderId="0" xfId="0" applyFont="1" applyAlignment="1">
      <alignment horizontal="center" wrapText="1"/>
    </xf>
    <xf numFmtId="0" fontId="23" fillId="33" borderId="11" xfId="0" applyFont="1" applyFill="1" applyBorder="1" applyAlignment="1">
      <alignment horizontal="left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1"/>
  <sheetViews>
    <sheetView tabSelected="1" zoomScale="70" zoomScaleNormal="70" workbookViewId="0">
      <selection activeCell="F28" sqref="F28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F1" s="3" t="s">
        <v>18</v>
      </c>
    </row>
    <row r="2" spans="1:10" ht="31.5" customHeight="1" x14ac:dyDescent="0.25">
      <c r="F2" s="6" t="s">
        <v>1</v>
      </c>
    </row>
    <row r="3" spans="1:10" ht="15.75" x14ac:dyDescent="0.25">
      <c r="F3" s="3" t="s">
        <v>2</v>
      </c>
    </row>
    <row r="4" spans="1:10" ht="15.75" x14ac:dyDescent="0.25">
      <c r="F4" s="3" t="s">
        <v>3</v>
      </c>
    </row>
    <row r="5" spans="1:10" ht="15.75" x14ac:dyDescent="0.25">
      <c r="F5" s="7" t="s">
        <v>19</v>
      </c>
    </row>
    <row r="7" spans="1:10" ht="15.75" x14ac:dyDescent="0.25">
      <c r="B7" s="1"/>
      <c r="C7" s="2"/>
      <c r="D7" s="1"/>
      <c r="E7" s="1"/>
      <c r="F7" s="3" t="s">
        <v>0</v>
      </c>
      <c r="G7" s="1"/>
      <c r="H7" s="4"/>
      <c r="I7" s="5"/>
    </row>
    <row r="8" spans="1:10" ht="44.25" customHeight="1" x14ac:dyDescent="0.25">
      <c r="B8" s="1"/>
      <c r="C8" s="2"/>
      <c r="D8" s="1"/>
      <c r="E8" s="1"/>
      <c r="F8" s="6" t="s">
        <v>1</v>
      </c>
      <c r="G8" s="1"/>
      <c r="H8" s="4"/>
      <c r="I8" s="5"/>
    </row>
    <row r="9" spans="1:10" ht="15.75" x14ac:dyDescent="0.25">
      <c r="B9" s="1"/>
      <c r="C9" s="2"/>
      <c r="D9" s="1"/>
      <c r="E9" s="1"/>
      <c r="F9" s="3" t="s">
        <v>2</v>
      </c>
      <c r="G9" s="1"/>
      <c r="H9" s="4"/>
      <c r="I9" s="5"/>
    </row>
    <row r="10" spans="1:10" ht="15.75" x14ac:dyDescent="0.25">
      <c r="B10" s="1"/>
      <c r="C10" s="2"/>
      <c r="D10" s="1"/>
      <c r="E10" s="1"/>
      <c r="F10" s="3" t="s">
        <v>3</v>
      </c>
      <c r="G10" s="1"/>
      <c r="H10" s="4"/>
      <c r="I10" s="5"/>
    </row>
    <row r="11" spans="1:10" ht="15.75" x14ac:dyDescent="0.25">
      <c r="B11" s="1"/>
      <c r="C11" s="2"/>
      <c r="D11" s="1"/>
      <c r="E11" s="1"/>
      <c r="F11" s="7" t="s">
        <v>4</v>
      </c>
      <c r="G11" s="1"/>
      <c r="H11" s="8"/>
      <c r="I11" s="5"/>
    </row>
    <row r="12" spans="1:10" ht="15.75" x14ac:dyDescent="0.25">
      <c r="B12" s="1"/>
      <c r="C12" s="2"/>
      <c r="D12" s="1"/>
      <c r="E12" s="1"/>
      <c r="F12" s="7" t="str">
        <f>'[7]ВМП 2025'!J6</f>
        <v>от 27.12.2024 № 18/14</v>
      </c>
      <c r="G12" s="1"/>
      <c r="H12" s="8"/>
      <c r="I12" s="5"/>
    </row>
    <row r="13" spans="1:10" x14ac:dyDescent="0.25">
      <c r="B13" s="1"/>
      <c r="C13" s="2"/>
      <c r="D13" s="1"/>
      <c r="E13" s="1"/>
      <c r="F13" s="1"/>
      <c r="G13" s="1"/>
      <c r="H13" s="5"/>
      <c r="I13" s="5"/>
      <c r="J13" s="5"/>
    </row>
    <row r="14" spans="1:10" ht="42" customHeight="1" x14ac:dyDescent="0.3">
      <c r="A14" s="25" t="s">
        <v>5</v>
      </c>
      <c r="B14" s="25"/>
      <c r="C14" s="25"/>
      <c r="D14" s="25"/>
      <c r="E14" s="25"/>
      <c r="F14" s="25"/>
      <c r="G14" s="25"/>
      <c r="H14" s="25"/>
      <c r="I14" s="9"/>
      <c r="J14" s="9"/>
    </row>
    <row r="16" spans="1:10" ht="47.25" x14ac:dyDescent="0.25">
      <c r="A16" s="10" t="s">
        <v>6</v>
      </c>
      <c r="B16" s="11" t="s">
        <v>7</v>
      </c>
      <c r="C16" s="12" t="s">
        <v>8</v>
      </c>
      <c r="D16" s="13" t="s">
        <v>9</v>
      </c>
      <c r="E16" s="14" t="s">
        <v>10</v>
      </c>
      <c r="F16" s="15" t="s">
        <v>11</v>
      </c>
      <c r="G16" s="16" t="s">
        <v>12</v>
      </c>
      <c r="H16" s="17" t="s">
        <v>13</v>
      </c>
    </row>
    <row r="17" spans="1:8" ht="31.5" x14ac:dyDescent="0.25">
      <c r="A17" s="18">
        <v>1</v>
      </c>
      <c r="B17" s="18">
        <v>430030</v>
      </c>
      <c r="C17" s="19" t="s">
        <v>14</v>
      </c>
      <c r="D17" s="18" t="s">
        <v>15</v>
      </c>
      <c r="E17" s="19" t="s">
        <v>16</v>
      </c>
      <c r="F17" s="20">
        <v>561</v>
      </c>
      <c r="G17" s="21">
        <v>59432.51</v>
      </c>
      <c r="H17" s="21">
        <f>ROUND(F17*G17,2)</f>
        <v>33341638.109999999</v>
      </c>
    </row>
    <row r="18" spans="1:8" ht="15.75" x14ac:dyDescent="0.25">
      <c r="A18" s="26" t="s">
        <v>17</v>
      </c>
      <c r="B18" s="26"/>
      <c r="C18" s="26"/>
      <c r="D18" s="26"/>
      <c r="E18" s="26"/>
      <c r="F18" s="22">
        <f>SUM(F17:F17)</f>
        <v>561</v>
      </c>
      <c r="G18" s="22"/>
      <c r="H18" s="23">
        <f>SUM(H17:H17)</f>
        <v>33341638.109999999</v>
      </c>
    </row>
    <row r="21" spans="1:8" ht="15.75" x14ac:dyDescent="0.25">
      <c r="D21" s="24"/>
    </row>
  </sheetData>
  <mergeCells count="2">
    <mergeCell ref="A14:H14"/>
    <mergeCell ref="A18:E18"/>
  </mergeCells>
  <conditionalFormatting sqref="F3:F5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2025-12-26T07:44:45Z</dcterms:created>
  <dcterms:modified xsi:type="dcterms:W3CDTF">2026-01-12T07:10:40Z</dcterms:modified>
</cp:coreProperties>
</file>